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H11" i="1"/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<sst xmlns="http://schemas.openxmlformats.org/spreadsheetml/2006/main" count="214" uniqueCount="209">
  <si>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</si>
  <si>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</si>
  <si>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</si>
  <si>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</si>
  <si>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</si>
  <si>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</si>
  <si>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</si>
  <si>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</si>
  <si>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</si>
  <si>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</si>
  <si>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</si>
  <si>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</si>
  <si>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</si>
  <si>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</si>
  <si>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</si>
  <si>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</si>
  <si>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</si>
  <si>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</si>
  <si>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</si>
  <si>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</si>
  <si>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</si>
  <si>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</si>
  <si>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</si>
  <si>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</si>
  <si>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</si>
  <si>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</si>
  <si>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</si>
  <si>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</si>
  <si>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</si>
  <si>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</si>
  <si>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</si>
  <si>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</si>
  <si>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</si>
  <si>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</si>
  <si>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</si>
  <si>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</si>
  <si>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</si>
  <si>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</si>
  <si>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</si>
  <si>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</si>
  <si>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</si>
  <si>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</si>
  <si>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</si>
  <si>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</si>
  <si>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</si>
  <si>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</si>
  <si>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</si>
  <si>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</si>
  <si>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</si>
  <si>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</si>
  <si>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</si>
  <si>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</si>
  <si>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</si>
  <si>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</si>
  <si>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</si>
  <si>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</si>
  <si>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</si>
  <si>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</si>
  <si>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</si>
  <si>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</si>
  <si>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</si>
  <si>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</si>
  <si>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</si>
  <si>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</si>
  <si>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</si>
  <si>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</si>
  <si>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</si>
  <si>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</si>
  <si>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</si>
  <si>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</si>
  <si>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</si>
  <si>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</si>
  <si>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</si>
  <si>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</si>
  <si>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</si>
  <si>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</si>
  <si>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</si>
  <si>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</si>
  <si>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</si>
  <si>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</si>
  <si>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</si>
  <si>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</si>
  <si>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</si>
  <si>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</si>
  <si>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</si>
  <si>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</si>
  <si>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</si>
  <si>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</si>
  <si>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</si>
  <si>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</si>
  <si>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</si>
  <si>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</si>
  <si>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</si>
  <si>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</si>
  <si>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</si>
  <si>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</si>
  <si>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</si>
  <si>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</si>
  <si>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</si>
  <si>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</si>
  <si>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</si>
  <si>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</si>
  <si>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</si>
  <si>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</si>
  <si>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</si>
  <si>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</si>
  <si>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</si>
  <si>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</si>
  <si>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</si>
  <si>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</si>
  <si>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</si>
  <si>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</si>
  <si>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</si>
  <si>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</si>
  <si>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</si>
  <si>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</si>
  <si>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</si>
  <si>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</si>
  <si>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</si>
  <si>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</si>
  <si>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</si>
  <si>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</si>
  <si>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</si>
  <si>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</si>
  <si>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</si>
  <si>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</si>
  <si>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</si>
  <si>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</si>
  <si>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</si>
  <si>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</si>
  <si>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</si>
  <si>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</si>
  <si>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</si>
  <si>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</si>
  <si>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</si>
  <si>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</si>
  <si>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</si>
  <si>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</si>
  <si>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</si>
  <si>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</si>
  <si>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</si>
  <si>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</si>
  <si>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</si>
  <si>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</si>
  <si>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</si>
  <si>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</si>
  <si>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</si>
  <si>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</si>
  <si>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</si>
  <si>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</si>
  <si>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</si>
  <si>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</si>
  <si>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</si>
  <si>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</si>
  <si>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</si>
  <si>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</si>
  <si>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</si>
  <si>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</si>
  <si>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</si>
  <si>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</si>
  <si>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</si>
  <si>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</si>
  <si>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</si>
  <si>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</si>
  <si>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</si>
  <si>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</si>
  <si>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</si>
  <si>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</si>
  <si>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</si>
  <si>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</si>
  <si>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</si>
  <si>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</si>
  <si>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</si>
  <si>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</si>
  <si>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</si>
  <si>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</si>
  <si>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</si>
  <si>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</si>
  <si>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</si>
  <si>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</si>
  <si>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</si>
  <si>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</si>
  <si>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</si>
  <si>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</si>
  <si>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</si>
  <si>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</si>
  <si>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</si>
  <si>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</si>
  <si>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</si>
  <si>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</si>
  <si>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</si>
  <si>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</si>
  <si>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</si>
  <si>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</si>
  <si>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</si>
  <si>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</si>
  <si>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</si>
  <si>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</si>
  <si>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</si>
  <si>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</si>
  <si>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</si>
  <si>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</si>
  <si>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</si>
  <si>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</si>
  <si>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</si>
  <si>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</si>
  <si>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</si>
  <si>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البحر المتوسط للاستثمارات السياحية</t>
  </si>
  <si>
    <t>MEDITERRANEAN TOURISM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</si>
</sst>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208</v>
      </c>
      <c r="E2" s="1"/>
      <c r="F2" s="1">
        <v>131035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2.4300000000000002</v>
      </c>
      <c r="F6" s="13">
        <v>2.42</v>
      </c>
      <c r="G6" s="13">
        <v>2.41</v>
      </c>
      <c r="H6" s="13">
        <v>2.39</v>
      </c>
      <c r="I6" s="14" t="s">
        <v>5</v>
      </c>
    </row>
    <row r="7" spans="4:9" ht="15.75">
      <c r="D7" s="12" t="s">
        <v>6</v>
      </c>
      <c r="E7" s="15">
        <v>20821310.600000001</v>
      </c>
      <c r="F7" s="15">
        <v>242940.35</v>
      </c>
      <c r="G7" s="15">
        <v>242954.4</v>
      </c>
      <c r="H7" s="15">
        <v>308442.03999999998</v>
      </c>
      <c r="I7" s="14" t="s">
        <v>7</v>
      </c>
    </row>
    <row r="8" spans="4:9" ht="15.75">
      <c r="D8" s="12" t="s">
        <v>8</v>
      </c>
      <c r="E8" s="15">
        <v>10767945</v>
      </c>
      <c r="F8" s="15">
        <v>113174</v>
      </c>
      <c r="G8" s="15">
        <v>102993</v>
      </c>
      <c r="H8" s="15">
        <v>136017</v>
      </c>
      <c r="I8" s="14" t="s">
        <v>9</v>
      </c>
    </row>
    <row r="9" spans="4:9" ht="15.75">
      <c r="D9" s="12" t="s">
        <v>10</v>
      </c>
      <c r="E9" s="15">
        <v>80</v>
      </c>
      <c r="F9" s="15">
        <v>50</v>
      </c>
      <c r="G9" s="15">
        <v>11</v>
      </c>
      <c r="H9" s="15">
        <v>80</v>
      </c>
      <c r="I9" s="14" t="s">
        <v>11</v>
      </c>
    </row>
    <row r="10" spans="4:9" ht="15.75">
      <c r="D10" s="12" t="s">
        <v>12</v>
      </c>
      <c r="E10" s="15">
        <v>45000000</v>
      </c>
      <c r="F10" s="15">
        <v>45000000</v>
      </c>
      <c r="G10" s="15">
        <v>45000000</v>
      </c>
      <c r="H10" s="15">
        <v>45000000</v>
      </c>
      <c r="I10" s="14" t="s">
        <v>13</v>
      </c>
    </row>
    <row r="11" spans="4:9" ht="15.75">
      <c r="D11" s="12" t="s">
        <v>14</v>
      </c>
      <c r="E11" s="15">
        <f t="shared" ref="E11:G11" si="0">+E6*E10</f>
        <v>109350000</v>
      </c>
      <c r="F11" s="15">
        <f t="shared" si="0"/>
        <v>108900000</v>
      </c>
      <c r="G11" s="15">
        <f t="shared" si="0"/>
        <v>108450000</v>
      </c>
      <c r="H11" s="15">
        <f>+H6*H10</f>
        <v>107550000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4950268</v>
      </c>
      <c r="F16" s="25">
        <v>4484423</v>
      </c>
      <c r="G16" s="25">
        <v>6046027</v>
      </c>
      <c r="H16" s="25">
        <v>7908511</v>
      </c>
      <c r="I16" s="11" t="s">
        <v>21</v>
      </c>
    </row>
    <row r="17" spans="4:9" ht="15.75">
      <c r="D17" s="12" t="s">
        <v>22</v>
      </c>
      <c r="E17" s="26">
        <v>460240</v>
      </c>
      <c r="F17" s="26">
        <v>687163</v>
      </c>
      <c r="G17" s="26">
        <v>451130</v>
      </c>
      <c r="H17" s="26">
        <v>1031569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385338</v>
      </c>
      <c r="F21" s="26">
        <v>400739</v>
      </c>
      <c r="G21" s="26">
        <v>243596</v>
      </c>
      <c r="H21" s="26">
        <v>368141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6009382</v>
      </c>
      <c r="F23" s="26">
        <v>5824217</v>
      </c>
      <c r="G23" s="26">
        <v>6967430</v>
      </c>
      <c r="H23" s="26">
        <v>9601308</v>
      </c>
      <c r="I23" s="14" t="s">
        <v>35</v>
      </c>
    </row>
    <row r="24" spans="4:9" ht="15.75">
      <c r="D24" s="12" t="s">
        <v>36</v>
      </c>
      <c r="E24" s="26">
        <v>351869</v>
      </c>
      <c r="F24" s="26">
        <v>447002</v>
      </c>
      <c r="G24" s="26">
        <v>560957</v>
      </c>
      <c r="H24" s="26">
        <v>614708</v>
      </c>
      <c r="I24" s="14" t="s">
        <v>37</v>
      </c>
    </row>
    <row r="25" spans="4:9" ht="15.75">
      <c r="D25" s="12" t="s">
        <v>38</v>
      </c>
      <c r="E25" s="26">
        <v>38952937</v>
      </c>
      <c r="F25" s="26">
        <v>33883088</v>
      </c>
      <c r="G25" s="26">
        <v>47425475</v>
      </c>
      <c r="H25" s="26">
        <v>45274786</v>
      </c>
      <c r="I25" s="14" t="s">
        <v>39</v>
      </c>
    </row>
    <row r="26" spans="4:9" ht="15.75">
      <c r="D26" s="12" t="s">
        <v>40</v>
      </c>
      <c r="E26" s="26">
        <v>13603314</v>
      </c>
      <c r="F26" s="26">
        <v>13603314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52556251</v>
      </c>
      <c r="F28" s="26">
        <v>47486402</v>
      </c>
      <c r="G28" s="26">
        <v>47425475</v>
      </c>
      <c r="H28" s="26">
        <v>45274786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58917502</v>
      </c>
      <c r="F30" s="29">
        <v>53757621</v>
      </c>
      <c r="G30" s="29">
        <v>54953862</v>
      </c>
      <c r="H30" s="29">
        <v>55490802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1048830</v>
      </c>
      <c r="F35" s="25">
        <v>1076345</v>
      </c>
      <c r="G35" s="25">
        <v>1066145</v>
      </c>
      <c r="H35" s="25">
        <v>1234607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2233469</v>
      </c>
      <c r="F39" s="26">
        <v>2744774</v>
      </c>
      <c r="G39" s="26">
        <v>2961428</v>
      </c>
      <c r="H39" s="26">
        <v>3417735</v>
      </c>
      <c r="I39" s="14" t="s">
        <v>63</v>
      </c>
    </row>
    <row r="40" spans="4:9" ht="15.75">
      <c r="D40" s="12" t="s">
        <v>64</v>
      </c>
      <c r="E40" s="26">
        <v>5545000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7778469</v>
      </c>
      <c r="F43" s="29">
        <v>2744774</v>
      </c>
      <c r="G43" s="29">
        <v>2961428</v>
      </c>
      <c r="H43" s="29">
        <v>3417735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45000000</v>
      </c>
      <c r="F46" s="25">
        <v>45000000</v>
      </c>
      <c r="G46" s="25">
        <v>45000000</v>
      </c>
      <c r="H46" s="25">
        <v>45000000</v>
      </c>
      <c r="I46" s="11" t="s">
        <v>75</v>
      </c>
    </row>
    <row r="47" spans="4:9" ht="15.75">
      <c r="D47" s="12" t="s">
        <v>76</v>
      </c>
      <c r="E47" s="26">
        <v>45000000</v>
      </c>
      <c r="F47" s="26">
        <v>45000000</v>
      </c>
      <c r="G47" s="26">
        <v>45000000</v>
      </c>
      <c r="H47" s="26">
        <v>45000000</v>
      </c>
      <c r="I47" s="14" t="s">
        <v>77</v>
      </c>
    </row>
    <row r="48" spans="4:9" ht="15.75">
      <c r="D48" s="12" t="s">
        <v>78</v>
      </c>
      <c r="E48" s="26">
        <v>45000000</v>
      </c>
      <c r="F48" s="26">
        <v>45000000</v>
      </c>
      <c r="G48" s="26">
        <v>45000000</v>
      </c>
      <c r="H48" s="26">
        <v>45000000</v>
      </c>
      <c r="I48" s="14" t="s">
        <v>79</v>
      </c>
    </row>
    <row r="49" spans="4:9" ht="15.75">
      <c r="D49" s="12" t="s">
        <v>80</v>
      </c>
      <c r="E49" s="26">
        <v>4527346</v>
      </c>
      <c r="F49" s="26">
        <v>4500107</v>
      </c>
      <c r="G49" s="26">
        <v>4296128</v>
      </c>
      <c r="H49" s="26">
        <v>3947566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63624</v>
      </c>
      <c r="F53" s="26">
        <v>63624</v>
      </c>
      <c r="G53" s="26">
        <v>63624</v>
      </c>
      <c r="H53" s="26">
        <v>63624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2475000</v>
      </c>
      <c r="H56" s="26">
        <v>2812500</v>
      </c>
      <c r="I56" s="14" t="s">
        <v>196</v>
      </c>
    </row>
    <row r="57" spans="4:9" ht="15.75">
      <c r="D57" s="12" t="s">
        <v>199</v>
      </c>
      <c r="E57" s="26"/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-64465</v>
      </c>
      <c r="F58" s="26">
        <v>30668</v>
      </c>
      <c r="G58" s="26">
        <v>144623</v>
      </c>
      <c r="H58" s="26">
        <v>198375</v>
      </c>
      <c r="I58" s="14" t="s">
        <v>93</v>
      </c>
    </row>
    <row r="59" spans="4:9" ht="15.75">
      <c r="D59" s="12" t="s">
        <v>94</v>
      </c>
      <c r="E59" s="26">
        <v>1612528</v>
      </c>
      <c r="F59" s="26">
        <v>1418448</v>
      </c>
      <c r="G59" s="26">
        <v>13059</v>
      </c>
      <c r="H59" s="26">
        <v>51002</v>
      </c>
      <c r="I59" s="14" t="s">
        <v>95</v>
      </c>
    </row>
    <row r="60" spans="4:9" ht="15.75">
      <c r="D60" s="12" t="s">
        <v>96</v>
      </c>
      <c r="E60" s="26">
        <v>51139033</v>
      </c>
      <c r="F60" s="26">
        <v>51012847</v>
      </c>
      <c r="G60" s="26">
        <v>51992434</v>
      </c>
      <c r="H60" s="26">
        <v>52073067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58917502</v>
      </c>
      <c r="F62" s="29">
        <v>53757621</v>
      </c>
      <c r="G62" s="29">
        <v>54953862</v>
      </c>
      <c r="H62" s="29">
        <v>55490802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14873688</v>
      </c>
      <c r="F66" s="25">
        <v>17618869</v>
      </c>
      <c r="G66" s="25">
        <v>19137980</v>
      </c>
      <c r="H66" s="25">
        <v>18519065</v>
      </c>
      <c r="I66" s="11" t="s">
        <v>103</v>
      </c>
    </row>
    <row r="67" spans="4:9" ht="15.75">
      <c r="D67" s="12" t="s">
        <v>104</v>
      </c>
      <c r="E67" s="26">
        <v>2930361</v>
      </c>
      <c r="F67" s="26">
        <v>3235272</v>
      </c>
      <c r="G67" s="26">
        <v>3569763</v>
      </c>
      <c r="H67" s="26">
        <v>2450564</v>
      </c>
      <c r="I67" s="14" t="s">
        <v>105</v>
      </c>
    </row>
    <row r="68" spans="4:9" ht="15.75">
      <c r="D68" s="12" t="s">
        <v>106</v>
      </c>
      <c r="E68" s="26">
        <v>11943327</v>
      </c>
      <c r="F68" s="26">
        <v>14383597</v>
      </c>
      <c r="G68" s="26">
        <v>15568217</v>
      </c>
      <c r="H68" s="26">
        <v>16068501</v>
      </c>
      <c r="I68" s="14" t="s">
        <v>107</v>
      </c>
    </row>
    <row r="69" spans="4:9" ht="15.75">
      <c r="D69" s="12" t="s">
        <v>108</v>
      </c>
      <c r="E69" s="26">
        <v>9479592</v>
      </c>
      <c r="F69" s="26">
        <v>10005248</v>
      </c>
      <c r="G69" s="26">
        <v>9751722</v>
      </c>
      <c r="H69" s="26">
        <v>9593919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1701023</v>
      </c>
      <c r="F71" s="26">
        <v>1644211</v>
      </c>
      <c r="G71" s="26">
        <v>1535083</v>
      </c>
      <c r="H71" s="26">
        <v>1494281</v>
      </c>
      <c r="I71" s="14" t="s">
        <v>113</v>
      </c>
    </row>
    <row r="72" spans="4:9" ht="15.75">
      <c r="D72" s="12" t="s">
        <v>114</v>
      </c>
      <c r="E72" s="26">
        <v>1701023</v>
      </c>
      <c r="F72" s="26">
        <v>1644211</v>
      </c>
      <c r="G72" s="26">
        <v>1535083</v>
      </c>
      <c r="H72" s="26">
        <v>1494281</v>
      </c>
      <c r="I72" s="14" t="s">
        <v>115</v>
      </c>
    </row>
    <row r="73" spans="4:9" ht="15.75">
      <c r="D73" s="12" t="s">
        <v>116</v>
      </c>
      <c r="E73" s="26">
        <v>762712</v>
      </c>
      <c r="F73" s="26">
        <v>2734138</v>
      </c>
      <c r="G73" s="26">
        <v>4281412</v>
      </c>
      <c r="H73" s="26">
        <v>4980301</v>
      </c>
      <c r="I73" s="14" t="s">
        <v>117</v>
      </c>
    </row>
    <row r="74" spans="4:9" ht="15.75">
      <c r="D74" s="12" t="s">
        <v>118</v>
      </c>
      <c r="E74" s="26">
        <v>222614</v>
      </c>
      <c r="F74" s="26">
        <v>220183</v>
      </c>
      <c r="G74" s="26">
        <v>290596</v>
      </c>
      <c r="H74" s="26">
        <v>310311</v>
      </c>
      <c r="I74" s="14" t="s">
        <v>119</v>
      </c>
    </row>
    <row r="75" spans="4:9" ht="15.75">
      <c r="D75" s="12" t="s">
        <v>120</v>
      </c>
      <c r="E75" s="26">
        <v>624316</v>
      </c>
      <c r="F75" s="26">
        <v>859529</v>
      </c>
      <c r="G75" s="26">
        <v>1031389</v>
      </c>
      <c r="H75" s="26">
        <v>1095578</v>
      </c>
      <c r="I75" s="14" t="s">
        <v>121</v>
      </c>
    </row>
    <row r="76" spans="4:9" ht="15.75">
      <c r="D76" s="12" t="s">
        <v>122</v>
      </c>
      <c r="E76" s="26">
        <v>361010</v>
      </c>
      <c r="F76" s="26">
        <v>2094792</v>
      </c>
      <c r="G76" s="26">
        <v>3540619</v>
      </c>
      <c r="H76" s="26">
        <v>4195034</v>
      </c>
      <c r="I76" s="14" t="s">
        <v>123</v>
      </c>
    </row>
    <row r="77" spans="4:9" ht="15.75">
      <c r="D77" s="12" t="s">
        <v>124</v>
      </c>
      <c r="E77" s="26">
        <v>33618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>
      <c r="D78" s="12" t="s">
        <v>126</v>
      </c>
      <c r="E78" s="26">
        <v>327392</v>
      </c>
      <c r="F78" s="26">
        <v>2094792</v>
      </c>
      <c r="G78" s="26">
        <v>3540619</v>
      </c>
      <c r="H78" s="26">
        <v>4195034</v>
      </c>
      <c r="I78" s="43" t="s">
        <v>127</v>
      </c>
    </row>
    <row r="79" spans="4:9" ht="15.75">
      <c r="D79" s="12" t="s">
        <v>128</v>
      </c>
      <c r="E79" s="26">
        <v>51073</v>
      </c>
      <c r="F79" s="26">
        <v>430424</v>
      </c>
      <c r="G79" s="26">
        <v>700000</v>
      </c>
      <c r="H79" s="26">
        <v>877550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55000</v>
      </c>
      <c r="F82" s="26">
        <v>55000</v>
      </c>
      <c r="G82" s="26">
        <v>55000</v>
      </c>
      <c r="H82" s="26">
        <v>55000</v>
      </c>
      <c r="I82" s="43" t="s">
        <v>135</v>
      </c>
    </row>
    <row r="83" spans="4:9" ht="15.75">
      <c r="D83" s="12" t="s">
        <v>136</v>
      </c>
      <c r="E83" s="26">
        <v>221319</v>
      </c>
      <c r="F83" s="26">
        <v>1609368</v>
      </c>
      <c r="G83" s="26">
        <v>2785619</v>
      </c>
      <c r="H83" s="26">
        <v>3262484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221319</v>
      </c>
      <c r="F85" s="29">
        <v>1609368</v>
      </c>
      <c r="G85" s="29">
        <v>2785619</v>
      </c>
      <c r="H85" s="29">
        <v>3262484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4484423</v>
      </c>
      <c r="F89" s="25">
        <v>6046027</v>
      </c>
      <c r="G89" s="25">
        <v>7908511</v>
      </c>
      <c r="H89" s="25">
        <v>9982796</v>
      </c>
      <c r="I89" s="11" t="s">
        <v>143</v>
      </c>
    </row>
    <row r="90" spans="4:9" ht="15.75">
      <c r="D90" s="12" t="s">
        <v>144</v>
      </c>
      <c r="E90" s="26">
        <v>1596439</v>
      </c>
      <c r="F90" s="26">
        <v>2618534</v>
      </c>
      <c r="G90" s="26">
        <v>4566917</v>
      </c>
      <c r="H90" s="26">
        <v>4726646</v>
      </c>
      <c r="I90" s="14" t="s">
        <v>145</v>
      </c>
    </row>
    <row r="91" spans="4:9" ht="15.75">
      <c r="D91" s="12" t="s">
        <v>146</v>
      </c>
      <c r="E91" s="26">
        <v>-6725872</v>
      </c>
      <c r="F91" s="26">
        <v>-1705138</v>
      </c>
      <c r="G91" s="26">
        <v>-3616901</v>
      </c>
      <c r="H91" s="26">
        <v>-4213431</v>
      </c>
      <c r="I91" s="14" t="s">
        <v>147</v>
      </c>
    </row>
    <row r="92" spans="4:9" ht="15.75">
      <c r="D92" s="12" t="s">
        <v>148</v>
      </c>
      <c r="E92" s="26">
        <v>5595278</v>
      </c>
      <c r="F92" s="26">
        <v>-2475000</v>
      </c>
      <c r="G92" s="26">
        <v>-2812500</v>
      </c>
      <c r="H92" s="26">
        <v>-2587500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75">
      <c r="D94" s="28" t="s">
        <v>150</v>
      </c>
      <c r="E94" s="29">
        <v>4950268</v>
      </c>
      <c r="F94" s="29">
        <v>4484423</v>
      </c>
      <c r="G94" s="29">
        <v>6046027</v>
      </c>
      <c r="H94" s="29">
        <v>7908511</v>
      </c>
      <c r="I94" s="44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23.928766666666668</v>
      </c>
      <c r="F98" s="10">
        <f>+F8*100/F10</f>
        <v>0.25149777777777776</v>
      </c>
      <c r="G98" s="10">
        <f>+G8*100/G10</f>
        <v>0.22887333333333335</v>
      </c>
      <c r="H98" s="10">
        <f>+H8*100/H10</f>
        <v>0.30225999999999997</v>
      </c>
      <c r="I98" s="11" t="s">
        <v>155</v>
      </c>
    </row>
    <row r="99" spans="1:15" ht="15.75">
      <c r="D99" s="12" t="s">
        <v>156</v>
      </c>
      <c r="E99" s="13">
        <f>+E85/E10</f>
        <v>4.9182000000000002E-3</v>
      </c>
      <c r="F99" s="13">
        <f>+F85/F10</f>
        <v>3.5763733333333332E-2</v>
      </c>
      <c r="G99" s="13">
        <f>+G85/G10</f>
        <v>6.1902644444444446E-2</v>
      </c>
      <c r="H99" s="13">
        <f>+H85/H10</f>
        <v>7.2499644444444442E-2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5.5E-2</v>
      </c>
      <c r="H100" s="13">
        <f>+H56/H10</f>
        <v>6.25E-2</v>
      </c>
      <c r="I100" s="14" t="s">
        <v>159</v>
      </c>
    </row>
    <row r="101" spans="1:15" ht="15.75">
      <c r="D101" s="12" t="s">
        <v>160</v>
      </c>
      <c r="E101" s="13">
        <f>+E60/E10</f>
        <v>1.1364229555555556</v>
      </c>
      <c r="F101" s="13">
        <f>+F60/F10</f>
        <v>1.1336188222222223</v>
      </c>
      <c r="G101" s="13">
        <f>+G60/G10</f>
        <v>1.1553874222222222</v>
      </c>
      <c r="H101" s="13">
        <f>+H60/H10</f>
        <v>1.1571792666666667</v>
      </c>
      <c r="I101" s="14" t="s">
        <v>161</v>
      </c>
    </row>
    <row r="102" spans="1:15" ht="15.75">
      <c r="D102" s="12" t="s">
        <v>162</v>
      </c>
      <c r="E102" s="13">
        <f>+E11/E85</f>
        <v>494.08320117116017</v>
      </c>
      <c r="F102" s="13">
        <f>+F11/F85</f>
        <v>67.666313733092736</v>
      </c>
      <c r="G102" s="13">
        <f>+G11/G85</f>
        <v>38.932100908272091</v>
      </c>
      <c r="H102" s="13">
        <f>+H11/H85</f>
        <v>32.96567891214179</v>
      </c>
      <c r="I102" s="14" t="s">
        <v>163</v>
      </c>
    </row>
    <row r="103" spans="1:15" ht="15.75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2.2821576763485476</v>
      </c>
      <c r="H103" s="13">
        <f>+H56*100/H11</f>
        <v>2.6150627615062763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88.849192944189426</v>
      </c>
      <c r="H104" s="13">
        <f>+H56*100/H85</f>
        <v>86.207319330914729</v>
      </c>
      <c r="I104" s="14" t="s">
        <v>167</v>
      </c>
    </row>
    <row r="105" spans="1:15" ht="15.75">
      <c r="D105" s="16" t="s">
        <v>168</v>
      </c>
      <c r="E105" s="46">
        <f>+E11/E60</f>
        <v>2.1382883794458922</v>
      </c>
      <c r="F105" s="46">
        <f>+F11/F60</f>
        <v>2.1347563683320794</v>
      </c>
      <c r="G105" s="46">
        <f>+G11/G60</f>
        <v>2.0858804186778408</v>
      </c>
      <c r="H105" s="46">
        <f>+H11/H60</f>
        <v>2.0653671119467574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80.298356399569499</v>
      </c>
      <c r="F107" s="51">
        <f>+F68*100/F66</f>
        <v>81.637459248944978</v>
      </c>
      <c r="G107" s="51">
        <f>+G68*100/G66</f>
        <v>81.347232048523409</v>
      </c>
      <c r="H107" s="51">
        <f>+H68*100/H66</f>
        <v>86.76734489565213</v>
      </c>
      <c r="I107" s="11" t="s">
        <v>171</v>
      </c>
    </row>
    <row r="108" spans="1:15" ht="15.75">
      <c r="D108" s="12" t="s">
        <v>172</v>
      </c>
      <c r="E108" s="52">
        <f>+E76*100/E66</f>
        <v>2.4271720638485896</v>
      </c>
      <c r="F108" s="52">
        <f>+F76*100/F66</f>
        <v>11.889480533625626</v>
      </c>
      <c r="G108" s="52">
        <f>+G76*100/G66</f>
        <v>18.50048437713907</v>
      </c>
      <c r="H108" s="52">
        <f>+H76*100/H66</f>
        <v>22.652515124278683</v>
      </c>
      <c r="I108" s="14" t="s">
        <v>173</v>
      </c>
    </row>
    <row r="109" spans="1:15" ht="15.75">
      <c r="D109" s="12" t="s">
        <v>174</v>
      </c>
      <c r="E109" s="52">
        <f>+E83*100/E66</f>
        <v>1.487990066754123</v>
      </c>
      <c r="F109" s="52">
        <f>+F83*100/F66</f>
        <v>9.1343434133030907</v>
      </c>
      <c r="G109" s="52">
        <f>+G83*100/G66</f>
        <v>14.555449425696965</v>
      </c>
      <c r="H109" s="52">
        <f>+H83*100/H66</f>
        <v>17.616893725466163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0.37564219881555738</v>
      </c>
      <c r="F110" s="52">
        <f t="shared" ref="F110:H110" si="1">F83*100/F30</f>
        <v>2.9937485514844488</v>
      </c>
      <c r="G110" s="52">
        <f t="shared" si="1"/>
        <v>5.0690140758442057</v>
      </c>
      <c r="H110" s="52">
        <f t="shared" si="1"/>
        <v>5.8793239283151824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0.43277900855106116</v>
      </c>
      <c r="F111" s="53">
        <f t="shared" ref="F111:H111" si="2">+F85*100/F60</f>
        <v>3.1548288218456029</v>
      </c>
      <c r="G111" s="53">
        <f t="shared" si="2"/>
        <v>5.3577391664333316</v>
      </c>
      <c r="H111" s="53">
        <f t="shared" si="2"/>
        <v>6.2652042369618828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13.202306167019776</v>
      </c>
      <c r="F113" s="10">
        <f>+F43*100/F30</f>
        <v>5.1058323432876618</v>
      </c>
      <c r="G113" s="10">
        <f>+G43*100/G30</f>
        <v>5.388935176202903</v>
      </c>
      <c r="H113" s="10">
        <f>+H43*100/H30</f>
        <v>6.1591018273623082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86.797693832980229</v>
      </c>
      <c r="F114" s="13">
        <f>+F60*100/F30</f>
        <v>94.894167656712341</v>
      </c>
      <c r="G114" s="13">
        <f>+G60*100/G30</f>
        <v>94.611064823797093</v>
      </c>
      <c r="H114" s="13">
        <f>+H60*100/H30</f>
        <v>93.840898172637694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206</v>
      </c>
      <c r="F115" s="46" t="s">
        <v>206</v>
      </c>
      <c r="G115" s="46" t="s">
        <v>206</v>
      </c>
      <c r="H115" s="46" t="s">
        <v>206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0.25244939950101752</v>
      </c>
      <c r="F117" s="10">
        <f>+F66/F30</f>
        <v>0.32774644175567219</v>
      </c>
      <c r="G117" s="10">
        <f>+G66/G30</f>
        <v>0.34825541469678689</v>
      </c>
      <c r="H117" s="10">
        <f>+H66/H30</f>
        <v>0.33373215618689384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0.28300511769760744</v>
      </c>
      <c r="F118" s="13">
        <f>+F66/F28</f>
        <v>0.37102977395507875</v>
      </c>
      <c r="G118" s="13">
        <f>+G66/G28</f>
        <v>0.40353797194440327</v>
      </c>
      <c r="H118" s="13">
        <f>+H66/H28</f>
        <v>0.40903705210224517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3.9390971137311692</v>
      </c>
      <c r="F119" s="46">
        <f>+F66/F122</f>
        <v>5.7214467031862579</v>
      </c>
      <c r="G119" s="46">
        <f>+G66/G122</f>
        <v>4.7773266214045824</v>
      </c>
      <c r="H119" s="46">
        <f>+H66/H122</f>
        <v>2.9948809531317897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2.6906046155106695</v>
      </c>
      <c r="F121" s="58">
        <f>+F23/F39</f>
        <v>2.1219295286242148</v>
      </c>
      <c r="G121" s="58">
        <f>+G23/G39</f>
        <v>2.3527264549399818</v>
      </c>
      <c r="H121" s="58">
        <f>+H23/H39</f>
        <v>2.8092605190279527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3775913</v>
      </c>
      <c r="F122" s="29">
        <f>+F23-F39</f>
        <v>3079443</v>
      </c>
      <c r="G122" s="29">
        <f>+G23-G39</f>
        <v>4006002</v>
      </c>
      <c r="H122" s="29">
        <f>+H23-H39</f>
        <v>6183573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2020-11-22T08:09:23Z</dcterms:modified>
</cp:coreProperties>
</file>